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C:\Users\NV243\Downloads\NHF_UNHCR\Construction\"/>
    </mc:Choice>
  </mc:AlternateContent>
  <xr:revisionPtr revIDLastSave="0" documentId="13_ncr:1_{1D271B08-4C82-4A54-ABA5-5C6A58A7F85D}" xr6:coauthVersionLast="47" xr6:coauthVersionMax="47" xr10:uidLastSave="{00000000-0000-0000-0000-000000000000}"/>
  <bookViews>
    <workbookView xWindow="-120" yWindow="-120" windowWidth="29040" windowHeight="15840" xr2:uid="{00000000-000D-0000-FFFF-FFFF00000000}"/>
  </bookViews>
  <sheets>
    <sheet name="UNHCR H C Shelter" sheetId="2"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2" i="2" l="1"/>
  <c r="F60" i="2"/>
  <c r="F58" i="2"/>
  <c r="F48" i="2"/>
  <c r="F43" i="2"/>
  <c r="F40" i="2"/>
  <c r="F32" i="2"/>
  <c r="F54" i="2"/>
  <c r="F25" i="2"/>
  <c r="F18" i="2"/>
  <c r="F9" i="2"/>
  <c r="F12" i="2"/>
  <c r="F11" i="2"/>
  <c r="F8" i="2"/>
  <c r="F6" i="2"/>
  <c r="F4" i="2"/>
  <c r="F47" i="2"/>
  <c r="F46" i="2"/>
  <c r="F42" i="2"/>
  <c r="F39" i="2"/>
  <c r="F38" i="2"/>
  <c r="F37" i="2"/>
  <c r="F36" i="2"/>
  <c r="F35" i="2"/>
  <c r="F31" i="2"/>
  <c r="F30" i="2"/>
  <c r="F29" i="2"/>
  <c r="F28" i="2"/>
  <c r="F24" i="2"/>
  <c r="F23" i="2"/>
  <c r="F21" i="2"/>
  <c r="F22" i="2"/>
  <c r="F17" i="2"/>
  <c r="F16" i="2"/>
  <c r="F15" i="2"/>
  <c r="F14" i="2"/>
  <c r="F13" i="2"/>
  <c r="F7" i="2"/>
  <c r="F5" i="2"/>
  <c r="F57" i="2"/>
  <c r="F56" i="2"/>
  <c r="F55" i="2"/>
  <c r="F53" i="2"/>
  <c r="F52" i="2"/>
  <c r="F51" i="2"/>
</calcChain>
</file>

<file path=xl/sharedStrings.xml><?xml version="1.0" encoding="utf-8"?>
<sst xmlns="http://schemas.openxmlformats.org/spreadsheetml/2006/main" count="116" uniqueCount="76">
  <si>
    <t>S/No</t>
  </si>
  <si>
    <t xml:space="preserve">Item Description </t>
  </si>
  <si>
    <t xml:space="preserve">Total </t>
  </si>
  <si>
    <t>Pcs</t>
  </si>
  <si>
    <t>pcs</t>
  </si>
  <si>
    <t>Total Cost in NGN</t>
  </si>
  <si>
    <t xml:space="preserve">Wall/ Structure </t>
  </si>
  <si>
    <t>a</t>
  </si>
  <si>
    <t>Treat foundation and timber poles with Termidor 25 EC or any other equal and approved insecticide to be applied by an approved specialist firm to satisfaction and subject to two years guarantee.</t>
  </si>
  <si>
    <t>Lt</t>
  </si>
  <si>
    <t>b</t>
  </si>
  <si>
    <t xml:space="preserve">4'' x 2'' x 10' Vertical timbers poles including partion wall @ 1000c/c </t>
  </si>
  <si>
    <t>c</t>
  </si>
  <si>
    <r>
      <t>300mm × 180mm× 180mm</t>
    </r>
    <r>
      <rPr>
        <sz val="10"/>
        <color rgb="FF000000"/>
        <rFont val="Arial"/>
        <family val="2"/>
      </rPr>
      <t xml:space="preserve"> locally mud brick as walling, minimum walling height 2.4m and max. height of 2.50m.</t>
    </r>
  </si>
  <si>
    <t>d</t>
  </si>
  <si>
    <t>50kg bag of ordinary portland cement for mortar</t>
  </si>
  <si>
    <t>no</t>
  </si>
  <si>
    <t>External earth-based plaster for exterior, 15mm thickness, mixture of soil, sharp sand, boiled bitumen and used engine oil, to be applied in at least two coats. Inclusive of all required materials for the mixture, water and labour costs.</t>
  </si>
  <si>
    <r>
      <t>m</t>
    </r>
    <r>
      <rPr>
        <vertAlign val="superscript"/>
        <sz val="11"/>
        <color rgb="FF000000"/>
        <rFont val="Calibri"/>
        <family val="2"/>
      </rPr>
      <t>2</t>
    </r>
  </si>
  <si>
    <t>SubTotal for Wall Structure</t>
  </si>
  <si>
    <t xml:space="preserve">Roof Structure </t>
  </si>
  <si>
    <t>Truss Timber  4'' x 2'' x 12' , Rafters @ 1000c/c  + Ridge Beam</t>
  </si>
  <si>
    <t>Wall Plate  4'' x 2'' x 12'</t>
  </si>
  <si>
    <t>Purlins  2'' x 2'' x 12'</t>
  </si>
  <si>
    <t>Fascia Boards  4'' x 1'' x 12'</t>
  </si>
  <si>
    <t>i</t>
  </si>
  <si>
    <t>CGI 2.4m x 0.8m x 0.20 Roofing Sheet</t>
  </si>
  <si>
    <t>Sheets</t>
  </si>
  <si>
    <t>f</t>
  </si>
  <si>
    <t>1.5m CGI Ridge Cover (cap)</t>
  </si>
  <si>
    <t>g</t>
  </si>
  <si>
    <t>Allow for langalanga</t>
  </si>
  <si>
    <t>nos</t>
  </si>
  <si>
    <t>Sub Total for Roof Structure</t>
  </si>
  <si>
    <t>Doors 2 (2000 mm x 900 mm)</t>
  </si>
  <si>
    <t xml:space="preserve">Treated door frame 4'' x 2'' x 12' </t>
  </si>
  <si>
    <t>Door hinges</t>
  </si>
  <si>
    <t>pairs</t>
  </si>
  <si>
    <t>Door latches(Inside and outside)</t>
  </si>
  <si>
    <t>CGI 1.8 x 0.6 x 0.20 to be nailed on door frame</t>
  </si>
  <si>
    <t>SubTotal for Doors</t>
  </si>
  <si>
    <t>Windows 4 (900 mm x600 mm)</t>
  </si>
  <si>
    <t xml:space="preserve">Treated  frame 4'' x 2'' x 12' </t>
  </si>
  <si>
    <t>Window hinges</t>
  </si>
  <si>
    <t>Window towel bolts</t>
  </si>
  <si>
    <t>CGI 1.8 x 0.6 x 0.20 to be nailed on window frame</t>
  </si>
  <si>
    <t>SubTotal for Windows</t>
  </si>
  <si>
    <t>Nails</t>
  </si>
  <si>
    <t>4" Timber Nails</t>
  </si>
  <si>
    <t>kgs</t>
  </si>
  <si>
    <t>3" Timber nails</t>
  </si>
  <si>
    <r>
      <t>1</t>
    </r>
    <r>
      <rPr>
        <vertAlign val="superscript"/>
        <sz val="11"/>
        <color rgb="FF000000"/>
        <rFont val="Calibri"/>
        <family val="2"/>
      </rPr>
      <t>1</t>
    </r>
    <r>
      <rPr>
        <sz val="10"/>
        <color rgb="FF000000"/>
        <rFont val="Arial"/>
        <family val="2"/>
      </rPr>
      <t>/</t>
    </r>
    <r>
      <rPr>
        <vertAlign val="subscript"/>
        <sz val="11"/>
        <color rgb="FF000000"/>
        <rFont val="Calibri"/>
        <family val="2"/>
      </rPr>
      <t xml:space="preserve">2 </t>
    </r>
    <r>
      <rPr>
        <sz val="10"/>
        <color rgb="FF000000"/>
        <rFont val="Arial"/>
        <family val="2"/>
      </rPr>
      <t>inches timber nails</t>
    </r>
  </si>
  <si>
    <t>Roofing nails</t>
  </si>
  <si>
    <t>e</t>
  </si>
  <si>
    <t>Clearance and Formugation</t>
  </si>
  <si>
    <t>item</t>
  </si>
  <si>
    <t>SubTotal for Nails</t>
  </si>
  <si>
    <t>Backfill Works</t>
  </si>
  <si>
    <t>Approved laterite fill compacted &amp; side drains to approval / Transport</t>
  </si>
  <si>
    <t>cum</t>
  </si>
  <si>
    <t>Sub Total for Backfill Works</t>
  </si>
  <si>
    <t>BLOCK WORK/GROUND WORK</t>
  </si>
  <si>
    <t xml:space="preserve">225mm thick filled solid blockwall in foundation one courese buried on ground and one on surface [Two Course in all] to received bricks. </t>
  </si>
  <si>
    <r>
      <t>m</t>
    </r>
    <r>
      <rPr>
        <sz val="11"/>
        <color rgb="FF000000"/>
        <rFont val="Times New Roman"/>
        <family val="1"/>
      </rPr>
      <t>²</t>
    </r>
  </si>
  <si>
    <t>Sharp sand[black sand] for jointing the bricks and general works</t>
  </si>
  <si>
    <r>
      <t>m</t>
    </r>
    <r>
      <rPr>
        <sz val="11"/>
        <color rgb="FF000000"/>
        <rFont val="Times New Roman"/>
        <family val="1"/>
      </rPr>
      <t>³</t>
    </r>
  </si>
  <si>
    <t>Sub Total for Blocks/sand.</t>
  </si>
  <si>
    <t>Summary</t>
  </si>
  <si>
    <t>SubTotal for Door</t>
  </si>
  <si>
    <t>SubTotal for Window</t>
  </si>
  <si>
    <t xml:space="preserve">Total Material cost   </t>
  </si>
  <si>
    <t>Labour and Transport (20% of Total Material  Cost)</t>
  </si>
  <si>
    <t>Qty</t>
  </si>
  <si>
    <t>Unit</t>
  </si>
  <si>
    <t>Rate (NGN)</t>
  </si>
  <si>
    <t xml:space="preserve">LOT 1- Transitional Shelter construction_Mud bricks 3m x 6m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</si>
</sst>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rgb="FF000000"/>
      <name val="Calibri"/>
      <family val="2"/>
      <scheme val="minor"/>
    </font>
    <font>
      <sz val="10"/>
      <color rgb="FF000000"/>
      <name val="Arial"/>
      <family val="2"/>
    </font>
    <font>
      <sz val="11"/>
      <color rgb="FF000000"/>
      <name val="Times New Roman"/>
      <family val="1"/>
    </font>
    <font>
      <vertAlign val="superscript"/>
      <sz val="11"/>
      <color rgb="FF000000"/>
      <name val="Calibri"/>
      <family val="2"/>
    </font>
    <font>
      <vertAlign val="subscript"/>
      <sz val="11"/>
      <color rgb="FF000000"/>
      <name val="Calibri"/>
      <family val="2"/>
    </font>
    <font>
      <sz val="11"/>
      <name val="Calibri"/>
      <family val="2"/>
    </font>
    <font>
      <b/>
      <sz val="12"/>
      <color rgb="FF000000"/>
      <name val="Calibri"/>
      <family val="2"/>
      <scheme val="minor"/>
    </font>
    <font>
      <b/>
      <sz val="12"/>
      <color rgb="FF000000"/>
      <name val="Times New Roman"/>
      <family val="1"/>
    </font>
    <font>
      <b/>
      <sz val="11"/>
      <color rgb="FF000000"/>
      <name val="Times New Roman"/>
      <family val="1"/>
    </font>
  </fonts>
  <fills count="6">
    <fill>
      <patternFill patternType="none"/>
    </fill>
    <fill>
      <patternFill patternType="gray125"/>
    </fill>
    <fill>
      <patternFill patternType="solid">
        <fgColor rgb="FFD9E1F2"/>
        <bgColor rgb="FF000000"/>
      </patternFill>
    </fill>
    <fill>
      <patternFill patternType="solid">
        <fgColor rgb="FFF8CBAD"/>
        <bgColor rgb="FF000000"/>
      </patternFill>
    </fill>
    <fill>
      <patternFill patternType="solid">
        <fgColor theme="5" tint="0.79998168889431442"/>
        <bgColor rgb="FF000000"/>
      </patternFill>
    </fill>
    <fill>
      <patternFill patternType="solid">
        <fgColor theme="5" tint="0.79998168889431442"/>
        <bgColor indexed="64"/>
      </patternFill>
    </fill>
  </fills>
  <borders count="24">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4">
    <xf numFmtId="0" fontId="0" fillId="0" borderId="0" xfId="0"/>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 fillId="2" borderId="3" xfId="0" applyFont="1" applyFill="1" applyBorder="1" applyAlignment="1">
      <alignment vertical="center" wrapText="1"/>
    </xf>
    <xf numFmtId="0" fontId="2" fillId="2" borderId="4" xfId="0" applyFont="1" applyFill="1" applyBorder="1" applyAlignment="1">
      <alignment horizontal="center" vertical="center" wrapText="1"/>
    </xf>
    <xf numFmtId="0" fontId="2" fillId="0" borderId="6" xfId="0" applyFont="1" applyBorder="1" applyAlignment="1">
      <alignment vertical="center" wrapText="1"/>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1" fillId="0" borderId="11" xfId="0" applyFont="1" applyBorder="1" applyAlignment="1">
      <alignment vertical="center" wrapText="1"/>
    </xf>
    <xf numFmtId="0" fontId="2"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12" xfId="0" applyFont="1" applyBorder="1" applyAlignment="1">
      <alignment vertical="center" wrapText="1"/>
    </xf>
    <xf numFmtId="0" fontId="2" fillId="0" borderId="8" xfId="0" applyFont="1" applyBorder="1" applyAlignment="1">
      <alignment horizontal="center" vertical="center"/>
    </xf>
    <xf numFmtId="0" fontId="2" fillId="0" borderId="15"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pplyAlignment="1">
      <alignment vertical="center"/>
    </xf>
    <xf numFmtId="0" fontId="2" fillId="0" borderId="12" xfId="0" applyFont="1" applyBorder="1" applyAlignment="1">
      <alignment vertical="center"/>
    </xf>
    <xf numFmtId="4" fontId="2" fillId="0" borderId="6" xfId="0" applyNumberFormat="1" applyFont="1" applyBorder="1" applyAlignment="1">
      <alignment horizontal="center" vertical="center" wrapText="1"/>
    </xf>
    <xf numFmtId="4" fontId="2" fillId="0" borderId="8" xfId="0" applyNumberFormat="1" applyFont="1" applyBorder="1" applyAlignment="1">
      <alignment horizontal="center" vertical="center" wrapText="1"/>
    </xf>
    <xf numFmtId="0" fontId="2" fillId="0" borderId="8" xfId="0" applyFont="1" applyBorder="1" applyAlignment="1">
      <alignment vertical="center" wrapText="1"/>
    </xf>
    <xf numFmtId="0" fontId="1" fillId="0" borderId="6" xfId="0" applyFont="1" applyBorder="1" applyAlignment="1">
      <alignment vertical="center" wrapText="1"/>
    </xf>
    <xf numFmtId="0" fontId="1" fillId="0" borderId="17" xfId="0" applyFont="1" applyBorder="1" applyAlignment="1">
      <alignment vertical="center" wrapText="1"/>
    </xf>
    <xf numFmtId="0" fontId="2" fillId="0" borderId="18" xfId="0" applyFont="1" applyBorder="1" applyAlignment="1">
      <alignment horizontal="center" vertical="center" wrapText="1"/>
    </xf>
    <xf numFmtId="0" fontId="2" fillId="0" borderId="18" xfId="0" applyFont="1" applyBorder="1" applyAlignment="1">
      <alignment horizontal="center" vertical="center"/>
    </xf>
    <xf numFmtId="0" fontId="1" fillId="0" borderId="19" xfId="0" applyFont="1" applyBorder="1" applyAlignment="1">
      <alignment vertical="center" wrapText="1"/>
    </xf>
    <xf numFmtId="0" fontId="1" fillId="0" borderId="0" xfId="0" applyFont="1" applyAlignment="1">
      <alignment horizontal="left" vertical="center" wrapText="1"/>
    </xf>
    <xf numFmtId="4" fontId="2" fillId="0" borderId="16" xfId="0" applyNumberFormat="1" applyFont="1" applyBorder="1" applyAlignment="1">
      <alignment horizontal="center" vertical="center" wrapText="1"/>
    </xf>
    <xf numFmtId="0" fontId="2" fillId="0" borderId="20" xfId="0" applyFont="1" applyBorder="1" applyAlignment="1">
      <alignment vertical="center" wrapText="1"/>
    </xf>
    <xf numFmtId="0" fontId="6" fillId="0" borderId="12" xfId="0" applyFont="1" applyBorder="1" applyAlignment="1">
      <alignment vertical="center" wrapText="1"/>
    </xf>
    <xf numFmtId="0" fontId="1" fillId="0" borderId="18" xfId="0" applyFont="1" applyBorder="1" applyAlignment="1">
      <alignment vertical="center" wrapText="1"/>
    </xf>
    <xf numFmtId="0" fontId="7" fillId="3" borderId="6" xfId="0" applyFont="1" applyFill="1" applyBorder="1" applyAlignment="1">
      <alignment vertical="center" wrapText="1"/>
    </xf>
    <xf numFmtId="4" fontId="2" fillId="0" borderId="18"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2" fillId="0" borderId="6" xfId="0" applyNumberFormat="1" applyFont="1" applyBorder="1" applyAlignment="1">
      <alignment horizontal="center" vertical="center"/>
    </xf>
    <xf numFmtId="4" fontId="2" fillId="0" borderId="10" xfId="0" applyNumberFormat="1" applyFont="1" applyBorder="1" applyAlignment="1">
      <alignment horizontal="center" vertical="center" wrapText="1"/>
    </xf>
    <xf numFmtId="4" fontId="2" fillId="2" borderId="2" xfId="0" applyNumberFormat="1"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16" xfId="0" applyFont="1" applyBorder="1" applyAlignment="1">
      <alignment horizontal="center" vertical="center" wrapText="1"/>
    </xf>
    <xf numFmtId="0" fontId="1" fillId="0" borderId="16" xfId="0" applyFont="1" applyBorder="1" applyAlignment="1">
      <alignment horizontal="center" vertical="center" wrapText="1"/>
    </xf>
    <xf numFmtId="4" fontId="2" fillId="0" borderId="14" xfId="0" applyNumberFormat="1" applyFont="1" applyBorder="1" applyAlignment="1">
      <alignment horizontal="center" vertical="center" wrapText="1"/>
    </xf>
    <xf numFmtId="4" fontId="2" fillId="0" borderId="13"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horizontal="center" vertical="center"/>
    </xf>
    <xf numFmtId="4" fontId="0" fillId="0" borderId="0" xfId="0" applyNumberFormat="1" applyAlignment="1">
      <alignment horizontal="center" vertical="center"/>
    </xf>
    <xf numFmtId="0" fontId="9" fillId="4" borderId="6" xfId="0" applyFont="1" applyFill="1" applyBorder="1" applyAlignment="1">
      <alignment horizontal="center" vertical="center" wrapText="1"/>
    </xf>
    <xf numFmtId="4" fontId="9" fillId="4" borderId="6" xfId="0" applyNumberFormat="1" applyFont="1" applyFill="1" applyBorder="1" applyAlignment="1">
      <alignment horizontal="center" vertical="center" wrapText="1"/>
    </xf>
    <xf numFmtId="0" fontId="1" fillId="5" borderId="3" xfId="0" applyFont="1" applyFill="1" applyBorder="1" applyAlignment="1">
      <alignment vertical="center" wrapText="1"/>
    </xf>
    <xf numFmtId="0" fontId="2" fillId="5" borderId="2" xfId="0" applyFont="1" applyFill="1" applyBorder="1" applyAlignment="1">
      <alignment horizontal="center" vertical="center"/>
    </xf>
    <xf numFmtId="0" fontId="2" fillId="5" borderId="2" xfId="0" applyFont="1" applyFill="1" applyBorder="1" applyAlignment="1">
      <alignment horizontal="center" vertical="center" wrapText="1"/>
    </xf>
    <xf numFmtId="4" fontId="2" fillId="5" borderId="2" xfId="0" applyNumberFormat="1" applyFont="1" applyFill="1" applyBorder="1" applyAlignment="1">
      <alignment horizontal="center" vertical="center" wrapText="1"/>
    </xf>
    <xf numFmtId="4" fontId="1" fillId="5" borderId="16" xfId="0" applyNumberFormat="1" applyFont="1" applyFill="1" applyBorder="1" applyAlignment="1">
      <alignment horizontal="center" vertical="center" wrapText="1"/>
    </xf>
    <xf numFmtId="0" fontId="1" fillId="5" borderId="4" xfId="0" applyFont="1" applyFill="1" applyBorder="1" applyAlignment="1">
      <alignment vertical="center" wrapText="1"/>
    </xf>
    <xf numFmtId="0" fontId="2" fillId="5" borderId="8" xfId="0" applyFont="1" applyFill="1" applyBorder="1" applyAlignment="1">
      <alignment horizontal="center" vertical="center"/>
    </xf>
    <xf numFmtId="0" fontId="2" fillId="5" borderId="8" xfId="0" applyFont="1" applyFill="1" applyBorder="1" applyAlignment="1">
      <alignment horizontal="center" vertical="center" wrapText="1"/>
    </xf>
    <xf numFmtId="4" fontId="2" fillId="5" borderId="8" xfId="0" applyNumberFormat="1" applyFont="1" applyFill="1" applyBorder="1" applyAlignment="1">
      <alignment horizontal="center" vertical="center" wrapText="1"/>
    </xf>
    <xf numFmtId="0" fontId="1" fillId="5" borderId="12" xfId="0" applyFont="1" applyFill="1" applyBorder="1" applyAlignment="1">
      <alignment vertical="center" wrapText="1"/>
    </xf>
    <xf numFmtId="0" fontId="2" fillId="5" borderId="6" xfId="0" applyFont="1" applyFill="1" applyBorder="1" applyAlignment="1">
      <alignment horizontal="center" vertical="center"/>
    </xf>
    <xf numFmtId="0" fontId="2" fillId="5" borderId="6" xfId="0" applyFont="1" applyFill="1" applyBorder="1" applyAlignment="1">
      <alignment horizontal="center" vertical="center" wrapText="1"/>
    </xf>
    <xf numFmtId="4" fontId="2" fillId="5" borderId="6" xfId="0" applyNumberFormat="1"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 fillId="4" borderId="3" xfId="0" applyFont="1" applyFill="1" applyBorder="1" applyAlignment="1">
      <alignment vertical="center" wrapText="1"/>
    </xf>
    <xf numFmtId="0" fontId="2" fillId="4" borderId="2" xfId="0" applyFont="1" applyFill="1" applyBorder="1" applyAlignment="1">
      <alignment horizontal="center" vertical="center"/>
    </xf>
    <xf numFmtId="0" fontId="2" fillId="4" borderId="2" xfId="0" applyFont="1" applyFill="1" applyBorder="1" applyAlignment="1">
      <alignment horizontal="center" vertical="center" wrapText="1"/>
    </xf>
    <xf numFmtId="4" fontId="2" fillId="4" borderId="2" xfId="0" applyNumberFormat="1" applyFont="1" applyFill="1" applyBorder="1" applyAlignment="1">
      <alignment horizontal="center" vertical="center" wrapText="1"/>
    </xf>
    <xf numFmtId="4" fontId="1" fillId="4"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3"/>
  <sheetViews>
    <sheetView tabSelected="1" zoomScaleNormal="100" workbookViewId="0">
      <selection activeCell="B2" sqref="B2"/>
    </sheetView>
  </sheetViews>
  <sheetFormatPr defaultRowHeight="15" x14ac:dyDescent="0.25"/>
  <cols>
    <col min="1" max="1" width="5.7109375" customWidth="1"/>
    <col min="2" max="2" width="79.7109375" customWidth="1"/>
    <col min="3" max="3" width="11.5703125" style="48" customWidth="1"/>
    <col min="4" max="4" width="7.28515625" style="48" customWidth="1"/>
    <col min="5" max="5" width="15.42578125" style="49" customWidth="1"/>
    <col min="6" max="6" width="12" style="48" customWidth="1"/>
  </cols>
  <sheetData>
    <row r="1" spans="1:6" ht="26.25" customHeight="1" x14ac:dyDescent="0.25">
      <c r="A1" s="35"/>
      <c r="B1" s="65" t="s">
        <v>75</v>
      </c>
      <c r="C1" s="66"/>
      <c r="D1" s="66"/>
      <c r="E1" s="66"/>
      <c r="F1" s="67"/>
    </row>
    <row r="2" spans="1:6" ht="30.75" customHeight="1" x14ac:dyDescent="0.25">
      <c r="A2" s="50" t="s">
        <v>0</v>
      </c>
      <c r="B2" s="50" t="s">
        <v>1</v>
      </c>
      <c r="C2" s="50" t="s">
        <v>72</v>
      </c>
      <c r="D2" s="50" t="s">
        <v>73</v>
      </c>
      <c r="E2" s="51" t="s">
        <v>74</v>
      </c>
      <c r="F2" s="50" t="s">
        <v>2</v>
      </c>
    </row>
    <row r="3" spans="1:6" ht="22.5" customHeight="1" x14ac:dyDescent="0.25">
      <c r="A3" s="6">
        <v>1</v>
      </c>
      <c r="B3" s="34" t="s">
        <v>6</v>
      </c>
      <c r="C3" s="28"/>
      <c r="D3" s="27"/>
      <c r="E3" s="36"/>
      <c r="F3" s="41"/>
    </row>
    <row r="4" spans="1:6" ht="53.25" customHeight="1" x14ac:dyDescent="0.25">
      <c r="A4" s="6" t="s">
        <v>7</v>
      </c>
      <c r="B4" s="16" t="s">
        <v>8</v>
      </c>
      <c r="C4" s="6" t="s">
        <v>9</v>
      </c>
      <c r="D4" s="7">
        <v>4</v>
      </c>
      <c r="E4" s="22">
        <v>0</v>
      </c>
      <c r="F4" s="31">
        <f>D4*E4</f>
        <v>0</v>
      </c>
    </row>
    <row r="5" spans="1:6" ht="28.5" customHeight="1" x14ac:dyDescent="0.25">
      <c r="A5" s="6" t="s">
        <v>10</v>
      </c>
      <c r="B5" s="5" t="s">
        <v>11</v>
      </c>
      <c r="C5" s="6" t="s">
        <v>4</v>
      </c>
      <c r="D5" s="7">
        <v>20</v>
      </c>
      <c r="E5" s="22">
        <v>0</v>
      </c>
      <c r="F5" s="31">
        <f>D5*E5</f>
        <v>0</v>
      </c>
    </row>
    <row r="6" spans="1:6" ht="32.25" customHeight="1" x14ac:dyDescent="0.25">
      <c r="A6" s="6" t="s">
        <v>12</v>
      </c>
      <c r="B6" s="33" t="s">
        <v>13</v>
      </c>
      <c r="C6" s="6" t="s">
        <v>4</v>
      </c>
      <c r="D6" s="7">
        <v>1500</v>
      </c>
      <c r="E6" s="22">
        <v>0</v>
      </c>
      <c r="F6" s="31">
        <f>D6*E6</f>
        <v>0</v>
      </c>
    </row>
    <row r="7" spans="1:6" ht="33" customHeight="1" x14ac:dyDescent="0.25">
      <c r="A7" s="6" t="s">
        <v>14</v>
      </c>
      <c r="B7" s="18" t="s">
        <v>15</v>
      </c>
      <c r="C7" s="9" t="s">
        <v>16</v>
      </c>
      <c r="D7" s="17">
        <v>4</v>
      </c>
      <c r="E7" s="23">
        <v>0</v>
      </c>
      <c r="F7" s="31">
        <f>D7*E7</f>
        <v>0</v>
      </c>
    </row>
    <row r="8" spans="1:6" ht="60" customHeight="1" thickBot="1" x14ac:dyDescent="0.3">
      <c r="A8" s="6" t="s">
        <v>10</v>
      </c>
      <c r="B8" s="32" t="s">
        <v>17</v>
      </c>
      <c r="C8" s="9" t="s">
        <v>18</v>
      </c>
      <c r="D8" s="9">
        <v>50</v>
      </c>
      <c r="E8" s="23">
        <v>0</v>
      </c>
      <c r="F8" s="31">
        <f>D8*E8</f>
        <v>0</v>
      </c>
    </row>
    <row r="9" spans="1:6" ht="27" customHeight="1" thickBot="1" x14ac:dyDescent="0.3">
      <c r="A9" s="13"/>
      <c r="B9" s="52" t="s">
        <v>19</v>
      </c>
      <c r="C9" s="53"/>
      <c r="D9" s="54"/>
      <c r="E9" s="55"/>
      <c r="F9" s="56">
        <f>SUM(F4:F8)</f>
        <v>0</v>
      </c>
    </row>
    <row r="10" spans="1:6" ht="16.5" customHeight="1" x14ac:dyDescent="0.25">
      <c r="A10" s="6">
        <v>2</v>
      </c>
      <c r="B10" s="25" t="s">
        <v>20</v>
      </c>
      <c r="C10" s="7"/>
      <c r="D10" s="6"/>
      <c r="E10" s="22"/>
      <c r="F10" s="42"/>
    </row>
    <row r="11" spans="1:6" ht="33" customHeight="1" x14ac:dyDescent="0.25">
      <c r="A11" s="6" t="s">
        <v>7</v>
      </c>
      <c r="B11" s="5" t="s">
        <v>21</v>
      </c>
      <c r="C11" s="6" t="s">
        <v>3</v>
      </c>
      <c r="D11" s="7">
        <v>9</v>
      </c>
      <c r="E11" s="22">
        <v>0</v>
      </c>
      <c r="F11" s="31">
        <f>D11*E11</f>
        <v>0</v>
      </c>
    </row>
    <row r="12" spans="1:6" ht="33" customHeight="1" x14ac:dyDescent="0.25">
      <c r="A12" s="6" t="s">
        <v>10</v>
      </c>
      <c r="B12" s="5" t="s">
        <v>22</v>
      </c>
      <c r="C12" s="6" t="s">
        <v>3</v>
      </c>
      <c r="D12" s="7">
        <v>6</v>
      </c>
      <c r="E12" s="22">
        <v>0</v>
      </c>
      <c r="F12" s="31">
        <f>D12*E12</f>
        <v>0</v>
      </c>
    </row>
    <row r="13" spans="1:6" ht="30" customHeight="1" x14ac:dyDescent="0.25">
      <c r="A13" s="6" t="s">
        <v>12</v>
      </c>
      <c r="B13" s="5" t="s">
        <v>23</v>
      </c>
      <c r="C13" s="6" t="s">
        <v>3</v>
      </c>
      <c r="D13" s="7">
        <v>8</v>
      </c>
      <c r="E13" s="22">
        <v>0</v>
      </c>
      <c r="F13" s="31">
        <f t="shared" ref="F13:F17" si="0">D13*E13</f>
        <v>0</v>
      </c>
    </row>
    <row r="14" spans="1:6" ht="33.75" customHeight="1" x14ac:dyDescent="0.25">
      <c r="A14" s="6" t="s">
        <v>14</v>
      </c>
      <c r="B14" s="5" t="s">
        <v>24</v>
      </c>
      <c r="C14" s="6" t="s">
        <v>3</v>
      </c>
      <c r="D14" s="7">
        <v>6</v>
      </c>
      <c r="E14" s="22">
        <v>0</v>
      </c>
      <c r="F14" s="31">
        <f t="shared" si="0"/>
        <v>0</v>
      </c>
    </row>
    <row r="15" spans="1:6" ht="44.25" customHeight="1" x14ac:dyDescent="0.25">
      <c r="A15" s="6" t="s">
        <v>25</v>
      </c>
      <c r="B15" s="5" t="s">
        <v>26</v>
      </c>
      <c r="C15" s="6" t="s">
        <v>27</v>
      </c>
      <c r="D15" s="7">
        <v>30</v>
      </c>
      <c r="E15" s="22">
        <v>0</v>
      </c>
      <c r="F15" s="31">
        <f t="shared" si="0"/>
        <v>0</v>
      </c>
    </row>
    <row r="16" spans="1:6" ht="33" customHeight="1" x14ac:dyDescent="0.25">
      <c r="A16" s="6" t="s">
        <v>28</v>
      </c>
      <c r="B16" s="5" t="s">
        <v>29</v>
      </c>
      <c r="C16" s="6" t="s">
        <v>3</v>
      </c>
      <c r="D16" s="7">
        <v>4</v>
      </c>
      <c r="E16" s="22">
        <v>0</v>
      </c>
      <c r="F16" s="31">
        <f t="shared" si="0"/>
        <v>0</v>
      </c>
    </row>
    <row r="17" spans="1:6" ht="30.75" customHeight="1" thickBot="1" x14ac:dyDescent="0.3">
      <c r="A17" s="6" t="s">
        <v>30</v>
      </c>
      <c r="B17" s="16" t="s">
        <v>31</v>
      </c>
      <c r="C17" s="6" t="s">
        <v>32</v>
      </c>
      <c r="D17" s="7">
        <v>20</v>
      </c>
      <c r="E17" s="22">
        <v>0</v>
      </c>
      <c r="F17" s="31">
        <f t="shared" si="0"/>
        <v>0</v>
      </c>
    </row>
    <row r="18" spans="1:6" ht="29.25" customHeight="1" thickBot="1" x14ac:dyDescent="0.3">
      <c r="A18" s="6"/>
      <c r="B18" s="57" t="s">
        <v>33</v>
      </c>
      <c r="C18" s="58"/>
      <c r="D18" s="59"/>
      <c r="E18" s="60"/>
      <c r="F18" s="56">
        <f>SUM(F11:F17)</f>
        <v>0</v>
      </c>
    </row>
    <row r="19" spans="1:6" x14ac:dyDescent="0.25">
      <c r="A19" s="6"/>
      <c r="B19" s="30"/>
      <c r="C19" s="17"/>
      <c r="D19" s="9"/>
      <c r="E19" s="23"/>
      <c r="F19" s="43"/>
    </row>
    <row r="20" spans="1:6" ht="39" customHeight="1" x14ac:dyDescent="0.25">
      <c r="A20" s="6">
        <v>3</v>
      </c>
      <c r="B20" s="19" t="s">
        <v>34</v>
      </c>
      <c r="C20" s="7"/>
      <c r="D20" s="6"/>
      <c r="E20" s="22"/>
      <c r="F20" s="42"/>
    </row>
    <row r="21" spans="1:6" ht="33" customHeight="1" x14ac:dyDescent="0.25">
      <c r="A21" s="6" t="s">
        <v>7</v>
      </c>
      <c r="B21" s="16" t="s">
        <v>35</v>
      </c>
      <c r="C21" s="6" t="s">
        <v>3</v>
      </c>
      <c r="D21" s="7">
        <v>8</v>
      </c>
      <c r="E21" s="22">
        <v>0</v>
      </c>
      <c r="F21" s="31">
        <f>D21*E21</f>
        <v>0</v>
      </c>
    </row>
    <row r="22" spans="1:6" x14ac:dyDescent="0.25">
      <c r="A22" s="6" t="s">
        <v>10</v>
      </c>
      <c r="B22" s="16" t="s">
        <v>36</v>
      </c>
      <c r="C22" s="6" t="s">
        <v>37</v>
      </c>
      <c r="D22" s="7">
        <v>2</v>
      </c>
      <c r="E22" s="22">
        <v>0</v>
      </c>
      <c r="F22" s="31">
        <f>D22*E22</f>
        <v>0</v>
      </c>
    </row>
    <row r="23" spans="1:6" ht="38.25" customHeight="1" x14ac:dyDescent="0.25">
      <c r="A23" s="6" t="s">
        <v>12</v>
      </c>
      <c r="B23" s="16" t="s">
        <v>38</v>
      </c>
      <c r="C23" s="6" t="s">
        <v>32</v>
      </c>
      <c r="D23" s="7">
        <v>4</v>
      </c>
      <c r="E23" s="22">
        <v>0</v>
      </c>
      <c r="F23" s="31">
        <f>D23*E23</f>
        <v>0</v>
      </c>
    </row>
    <row r="24" spans="1:6" ht="34.5" customHeight="1" thickBot="1" x14ac:dyDescent="0.3">
      <c r="A24" s="6" t="s">
        <v>14</v>
      </c>
      <c r="B24" s="18" t="s">
        <v>39</v>
      </c>
      <c r="C24" s="9" t="s">
        <v>32</v>
      </c>
      <c r="D24" s="17">
        <v>2</v>
      </c>
      <c r="E24" s="22">
        <v>0</v>
      </c>
      <c r="F24" s="31">
        <f>D24*E24</f>
        <v>0</v>
      </c>
    </row>
    <row r="25" spans="1:6" ht="21" customHeight="1" thickBot="1" x14ac:dyDescent="0.3">
      <c r="A25" s="13"/>
      <c r="B25" s="57" t="s">
        <v>40</v>
      </c>
      <c r="C25" s="53"/>
      <c r="D25" s="54"/>
      <c r="E25" s="55"/>
      <c r="F25" s="56">
        <f>SUM(F21:F24)</f>
        <v>0</v>
      </c>
    </row>
    <row r="26" spans="1:6" x14ac:dyDescent="0.25">
      <c r="A26" s="6"/>
      <c r="B26" s="29"/>
      <c r="C26" s="28"/>
      <c r="D26" s="27"/>
      <c r="E26" s="36"/>
      <c r="F26" s="42"/>
    </row>
    <row r="27" spans="1:6" ht="32.25" customHeight="1" x14ac:dyDescent="0.25">
      <c r="A27" s="6">
        <v>4</v>
      </c>
      <c r="B27" s="19" t="s">
        <v>41</v>
      </c>
      <c r="C27" s="7"/>
      <c r="D27" s="6"/>
      <c r="E27" s="22"/>
      <c r="F27" s="42"/>
    </row>
    <row r="28" spans="1:6" x14ac:dyDescent="0.25">
      <c r="A28" s="6" t="s">
        <v>7</v>
      </c>
      <c r="B28" s="16" t="s">
        <v>42</v>
      </c>
      <c r="C28" s="6" t="s">
        <v>3</v>
      </c>
      <c r="D28" s="7">
        <v>4</v>
      </c>
      <c r="E28" s="22">
        <v>0</v>
      </c>
      <c r="F28" s="31">
        <f>D28*E28</f>
        <v>0</v>
      </c>
    </row>
    <row r="29" spans="1:6" x14ac:dyDescent="0.25">
      <c r="A29" s="6" t="s">
        <v>10</v>
      </c>
      <c r="B29" s="16" t="s">
        <v>43</v>
      </c>
      <c r="C29" s="6" t="s">
        <v>37</v>
      </c>
      <c r="D29" s="7">
        <v>4</v>
      </c>
      <c r="E29" s="22">
        <v>0</v>
      </c>
      <c r="F29" s="31">
        <f>D29*E29</f>
        <v>0</v>
      </c>
    </row>
    <row r="30" spans="1:6" x14ac:dyDescent="0.25">
      <c r="A30" s="6" t="s">
        <v>12</v>
      </c>
      <c r="B30" s="5" t="s">
        <v>44</v>
      </c>
      <c r="C30" s="6" t="s">
        <v>32</v>
      </c>
      <c r="D30" s="7">
        <v>4</v>
      </c>
      <c r="E30" s="22">
        <v>0</v>
      </c>
      <c r="F30" s="31">
        <f>D30*E30</f>
        <v>0</v>
      </c>
    </row>
    <row r="31" spans="1:6" ht="34.5" customHeight="1" thickBot="1" x14ac:dyDescent="0.3">
      <c r="A31" s="6" t="s">
        <v>14</v>
      </c>
      <c r="B31" s="18" t="s">
        <v>45</v>
      </c>
      <c r="C31" s="9" t="s">
        <v>32</v>
      </c>
      <c r="D31" s="17">
        <v>2</v>
      </c>
      <c r="E31" s="22">
        <v>0</v>
      </c>
      <c r="F31" s="31">
        <f>D31*E31</f>
        <v>0</v>
      </c>
    </row>
    <row r="32" spans="1:6" ht="26.25" customHeight="1" thickBot="1" x14ac:dyDescent="0.3">
      <c r="A32" s="13"/>
      <c r="B32" s="52" t="s">
        <v>46</v>
      </c>
      <c r="C32" s="53"/>
      <c r="D32" s="54"/>
      <c r="E32" s="55"/>
      <c r="F32" s="56">
        <f>SUM(F28:F31)</f>
        <v>0</v>
      </c>
    </row>
    <row r="33" spans="1:6" x14ac:dyDescent="0.25">
      <c r="A33" s="13"/>
      <c r="B33" s="26"/>
      <c r="C33" s="15"/>
      <c r="D33" s="14"/>
      <c r="E33" s="37"/>
      <c r="F33" s="42"/>
    </row>
    <row r="34" spans="1:6" x14ac:dyDescent="0.25">
      <c r="A34" s="6">
        <v>5</v>
      </c>
      <c r="B34" s="25" t="s">
        <v>47</v>
      </c>
      <c r="C34" s="7"/>
      <c r="D34" s="6"/>
      <c r="E34" s="22"/>
      <c r="F34" s="42"/>
    </row>
    <row r="35" spans="1:6" x14ac:dyDescent="0.25">
      <c r="A35" s="6" t="s">
        <v>7</v>
      </c>
      <c r="B35" s="16" t="s">
        <v>48</v>
      </c>
      <c r="C35" s="6" t="s">
        <v>49</v>
      </c>
      <c r="D35" s="7">
        <v>4</v>
      </c>
      <c r="E35" s="22">
        <v>0</v>
      </c>
      <c r="F35" s="31">
        <f>D35*E35</f>
        <v>0</v>
      </c>
    </row>
    <row r="36" spans="1:6" x14ac:dyDescent="0.25">
      <c r="A36" s="6" t="s">
        <v>10</v>
      </c>
      <c r="B36" s="5" t="s">
        <v>50</v>
      </c>
      <c r="C36" s="6" t="s">
        <v>49</v>
      </c>
      <c r="D36" s="7">
        <v>3</v>
      </c>
      <c r="E36" s="22">
        <v>0</v>
      </c>
      <c r="F36" s="31">
        <f>D36*E36</f>
        <v>0</v>
      </c>
    </row>
    <row r="37" spans="1:6" ht="34.5" customHeight="1" x14ac:dyDescent="0.25">
      <c r="A37" s="6" t="s">
        <v>12</v>
      </c>
      <c r="B37" s="5" t="s">
        <v>51</v>
      </c>
      <c r="C37" s="6" t="s">
        <v>49</v>
      </c>
      <c r="D37" s="7">
        <v>3</v>
      </c>
      <c r="E37" s="22">
        <v>0</v>
      </c>
      <c r="F37" s="31">
        <f>D37*E37</f>
        <v>0</v>
      </c>
    </row>
    <row r="38" spans="1:6" x14ac:dyDescent="0.25">
      <c r="A38" s="6" t="s">
        <v>14</v>
      </c>
      <c r="B38" s="5" t="s">
        <v>52</v>
      </c>
      <c r="C38" s="6" t="s">
        <v>49</v>
      </c>
      <c r="D38" s="7">
        <v>5</v>
      </c>
      <c r="E38" s="22">
        <v>0</v>
      </c>
      <c r="F38" s="31">
        <f>D38*E38</f>
        <v>0</v>
      </c>
    </row>
    <row r="39" spans="1:6" ht="26.25" customHeight="1" thickBot="1" x14ac:dyDescent="0.3">
      <c r="A39" s="6" t="s">
        <v>53</v>
      </c>
      <c r="B39" s="24" t="s">
        <v>54</v>
      </c>
      <c r="C39" s="9" t="s">
        <v>55</v>
      </c>
      <c r="D39" s="17">
        <v>1</v>
      </c>
      <c r="E39" s="22">
        <v>0</v>
      </c>
      <c r="F39" s="31">
        <f>D39*E39</f>
        <v>0</v>
      </c>
    </row>
    <row r="40" spans="1:6" ht="26.25" customHeight="1" thickBot="1" x14ac:dyDescent="0.3">
      <c r="A40" s="13"/>
      <c r="B40" s="52" t="s">
        <v>56</v>
      </c>
      <c r="C40" s="53"/>
      <c r="D40" s="54"/>
      <c r="E40" s="55"/>
      <c r="F40" s="56">
        <f>SUM(F35:F39)</f>
        <v>0</v>
      </c>
    </row>
    <row r="41" spans="1:6" x14ac:dyDescent="0.25">
      <c r="A41" s="6">
        <v>6</v>
      </c>
      <c r="B41" s="19" t="s">
        <v>57</v>
      </c>
      <c r="C41" s="7"/>
      <c r="D41" s="6"/>
      <c r="E41" s="22"/>
      <c r="F41" s="42"/>
    </row>
    <row r="42" spans="1:6" ht="38.25" customHeight="1" x14ac:dyDescent="0.25">
      <c r="A42" s="6" t="s">
        <v>7</v>
      </c>
      <c r="B42" s="16" t="s">
        <v>58</v>
      </c>
      <c r="C42" s="6" t="s">
        <v>59</v>
      </c>
      <c r="D42" s="7">
        <v>3</v>
      </c>
      <c r="E42" s="22">
        <v>0</v>
      </c>
      <c r="F42" s="31">
        <f>D42*E42</f>
        <v>0</v>
      </c>
    </row>
    <row r="43" spans="1:6" ht="31.5" customHeight="1" x14ac:dyDescent="0.25">
      <c r="A43" s="6"/>
      <c r="B43" s="61" t="s">
        <v>60</v>
      </c>
      <c r="C43" s="62"/>
      <c r="D43" s="63"/>
      <c r="E43" s="64"/>
      <c r="F43" s="56">
        <f>SUM(F42)</f>
        <v>0</v>
      </c>
    </row>
    <row r="44" spans="1:6" x14ac:dyDescent="0.25">
      <c r="A44" s="6"/>
      <c r="B44" s="19"/>
      <c r="C44" s="7"/>
      <c r="D44" s="6"/>
      <c r="E44" s="22"/>
      <c r="F44" s="42"/>
    </row>
    <row r="45" spans="1:6" ht="37.5" customHeight="1" x14ac:dyDescent="0.25">
      <c r="A45" s="6">
        <v>7</v>
      </c>
      <c r="B45" s="19" t="s">
        <v>61</v>
      </c>
      <c r="C45" s="7"/>
      <c r="D45" s="6"/>
      <c r="E45" s="22"/>
      <c r="F45" s="42"/>
    </row>
    <row r="46" spans="1:6" ht="38.25" customHeight="1" x14ac:dyDescent="0.25">
      <c r="A46" s="6" t="s">
        <v>7</v>
      </c>
      <c r="B46" s="16" t="s">
        <v>62</v>
      </c>
      <c r="C46" s="6" t="s">
        <v>63</v>
      </c>
      <c r="D46" s="7">
        <v>9</v>
      </c>
      <c r="E46" s="22">
        <v>0</v>
      </c>
      <c r="F46" s="31">
        <f>D46*E46</f>
        <v>0</v>
      </c>
    </row>
    <row r="47" spans="1:6" ht="29.25" customHeight="1" x14ac:dyDescent="0.25">
      <c r="A47" s="7" t="s">
        <v>10</v>
      </c>
      <c r="B47" s="21" t="s">
        <v>64</v>
      </c>
      <c r="C47" s="7" t="s">
        <v>65</v>
      </c>
      <c r="D47" s="7">
        <v>18</v>
      </c>
      <c r="E47" s="38">
        <v>0</v>
      </c>
      <c r="F47" s="31">
        <f>D47*E47</f>
        <v>0</v>
      </c>
    </row>
    <row r="48" spans="1:6" ht="30.75" customHeight="1" x14ac:dyDescent="0.25">
      <c r="A48" s="6"/>
      <c r="B48" s="61" t="s">
        <v>66</v>
      </c>
      <c r="C48" s="62"/>
      <c r="D48" s="63"/>
      <c r="E48" s="64"/>
      <c r="F48" s="56">
        <f>SUM(F46:F47)</f>
        <v>0</v>
      </c>
    </row>
    <row r="49" spans="1:6" x14ac:dyDescent="0.25">
      <c r="A49" s="6"/>
      <c r="B49" s="20"/>
      <c r="C49" s="7"/>
      <c r="D49" s="6"/>
      <c r="E49" s="22"/>
      <c r="F49" s="42"/>
    </row>
    <row r="50" spans="1:6" x14ac:dyDescent="0.25">
      <c r="A50" s="6"/>
      <c r="B50" s="19" t="s">
        <v>67</v>
      </c>
      <c r="C50" s="7"/>
      <c r="D50" s="6"/>
      <c r="E50" s="22"/>
      <c r="F50" s="42"/>
    </row>
    <row r="51" spans="1:6" ht="33.75" customHeight="1" x14ac:dyDescent="0.25">
      <c r="A51" s="6">
        <v>1</v>
      </c>
      <c r="B51" s="5" t="s">
        <v>19</v>
      </c>
      <c r="C51" s="7"/>
      <c r="D51" s="6"/>
      <c r="E51" s="38"/>
      <c r="F51" s="31">
        <f>F9</f>
        <v>0</v>
      </c>
    </row>
    <row r="52" spans="1:6" ht="33" customHeight="1" x14ac:dyDescent="0.25">
      <c r="A52" s="6">
        <v>2</v>
      </c>
      <c r="B52" s="16" t="s">
        <v>33</v>
      </c>
      <c r="C52" s="7"/>
      <c r="D52" s="6"/>
      <c r="E52" s="22"/>
      <c r="F52" s="31">
        <f>F18</f>
        <v>0</v>
      </c>
    </row>
    <row r="53" spans="1:6" ht="20.25" customHeight="1" x14ac:dyDescent="0.25">
      <c r="A53" s="6">
        <v>3</v>
      </c>
      <c r="B53" s="5" t="s">
        <v>68</v>
      </c>
      <c r="C53" s="7"/>
      <c r="D53" s="6"/>
      <c r="E53" s="22"/>
      <c r="F53" s="31">
        <f>F25</f>
        <v>0</v>
      </c>
    </row>
    <row r="54" spans="1:6" ht="33" customHeight="1" x14ac:dyDescent="0.25">
      <c r="A54" s="6">
        <v>4</v>
      </c>
      <c r="B54" s="5" t="s">
        <v>69</v>
      </c>
      <c r="C54" s="7"/>
      <c r="D54" s="6"/>
      <c r="E54" s="22"/>
      <c r="F54" s="31">
        <f>F32</f>
        <v>0</v>
      </c>
    </row>
    <row r="55" spans="1:6" ht="24" customHeight="1" x14ac:dyDescent="0.25">
      <c r="A55" s="6">
        <v>5</v>
      </c>
      <c r="B55" s="5" t="s">
        <v>56</v>
      </c>
      <c r="C55" s="7"/>
      <c r="D55" s="6"/>
      <c r="E55" s="22"/>
      <c r="F55" s="31">
        <f>F40</f>
        <v>0</v>
      </c>
    </row>
    <row r="56" spans="1:6" ht="33" customHeight="1" x14ac:dyDescent="0.25">
      <c r="A56" s="6">
        <v>6</v>
      </c>
      <c r="B56" s="18" t="s">
        <v>60</v>
      </c>
      <c r="C56" s="17"/>
      <c r="D56" s="9"/>
      <c r="E56" s="23"/>
      <c r="F56" s="44">
        <f>F43</f>
        <v>0</v>
      </c>
    </row>
    <row r="57" spans="1:6" ht="33" customHeight="1" thickBot="1" x14ac:dyDescent="0.3">
      <c r="A57" s="13">
        <v>7</v>
      </c>
      <c r="B57" s="16" t="s">
        <v>66</v>
      </c>
      <c r="C57" s="15"/>
      <c r="D57" s="14"/>
      <c r="E57" s="37"/>
      <c r="F57" s="45">
        <f>F48</f>
        <v>0</v>
      </c>
    </row>
    <row r="58" spans="1:6" ht="33" customHeight="1" x14ac:dyDescent="0.25">
      <c r="A58" s="13"/>
      <c r="B58" s="12" t="s">
        <v>70</v>
      </c>
      <c r="C58" s="11"/>
      <c r="D58" s="10"/>
      <c r="E58" s="39"/>
      <c r="F58" s="46">
        <f>SUM(F51:F57)</f>
        <v>0</v>
      </c>
    </row>
    <row r="59" spans="1:6" x14ac:dyDescent="0.25">
      <c r="A59" s="6"/>
      <c r="B59" s="5"/>
      <c r="C59" s="7"/>
      <c r="D59" s="6"/>
      <c r="E59" s="22"/>
      <c r="F59" s="6"/>
    </row>
    <row r="60" spans="1:6" ht="32.25" customHeight="1" x14ac:dyDescent="0.25">
      <c r="A60" s="9"/>
      <c r="B60" s="5" t="s">
        <v>71</v>
      </c>
      <c r="C60" s="7"/>
      <c r="D60" s="6"/>
      <c r="E60" s="22"/>
      <c r="F60" s="22">
        <f>F58*0.2</f>
        <v>0</v>
      </c>
    </row>
    <row r="61" spans="1:6" ht="15.75" thickBot="1" x14ac:dyDescent="0.3">
      <c r="A61" s="8"/>
      <c r="B61" s="24"/>
      <c r="C61" s="17"/>
      <c r="D61" s="9"/>
      <c r="E61" s="23"/>
      <c r="F61" s="9"/>
    </row>
    <row r="62" spans="1:6" ht="28.5" customHeight="1" thickBot="1" x14ac:dyDescent="0.3">
      <c r="A62" s="68"/>
      <c r="B62" s="69" t="s">
        <v>5</v>
      </c>
      <c r="C62" s="70"/>
      <c r="D62" s="71"/>
      <c r="E62" s="72"/>
      <c r="F62" s="73">
        <f>SUM(F58:F61)</f>
        <v>0</v>
      </c>
    </row>
    <row r="63" spans="1:6" ht="19.5" hidden="1" customHeight="1" thickBot="1" x14ac:dyDescent="0.3">
      <c r="A63" s="4"/>
      <c r="B63" s="3"/>
      <c r="C63" s="2"/>
      <c r="D63" s="1"/>
      <c r="E63" s="40"/>
      <c r="F63" s="47"/>
    </row>
  </sheetData>
  <mergeCells count="1">
    <mergeCell ref="B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UNHCR H C Shelter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Odametey</dc:creator>
  <cp:keywords/>
  <dc:description/>
  <cp:lastModifiedBy>Amarachi Ruth Nzenwa</cp:lastModifiedBy>
  <cp:revision/>
  <dcterms:created xsi:type="dcterms:W3CDTF">2023-01-23T21:17:04Z</dcterms:created>
  <dcterms:modified xsi:type="dcterms:W3CDTF">2023-01-25T08:49:43Z</dcterms:modified>
  <cp:category/>
  <cp:contentStatus/>
</cp:coreProperties>
</file>